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Объявление" sheetId="1" r:id="rId1"/>
  </sheets>
  <definedNames>
    <definedName name="_xlnm.Print_Area" localSheetId="0">Объявление!$A$1:$K$18</definedName>
  </definedNames>
  <calcPr calcId="124519"/>
</workbook>
</file>

<file path=xl/calcChain.xml><?xml version="1.0" encoding="utf-8"?>
<calcChain xmlns="http://schemas.openxmlformats.org/spreadsheetml/2006/main">
  <c r="H15" i="1"/>
  <c r="H14"/>
  <c r="H13"/>
  <c r="H5"/>
  <c r="H6"/>
  <c r="H4"/>
  <c r="H16" l="1"/>
  <c r="H7"/>
</calcChain>
</file>

<file path=xl/sharedStrings.xml><?xml version="1.0" encoding="utf-8"?>
<sst xmlns="http://schemas.openxmlformats.org/spreadsheetml/2006/main" count="59" uniqueCount="47">
  <si>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</si>
  <si>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</si>
  <si>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</si>
  <si>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</si>
  <si>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</si>
  <si>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</si>
  <si>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</si>
  <si>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</si>
  <si>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</si>
  <si>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</si>
  <si>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</si>
  <si>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</si>
  <si>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</si>
  <si>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</si>
  <si>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</si>
  <si>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</si>
  <si>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СКО, г.Петропавловск, ул.Ж.Кизатова, 7А, детский корпус каб. 111</t>
  </si>
  <si>
    <t>Поставка осуществляется в течение 2022 года по заявке Заказчика, но не позднее 16 календарных дней, с даты получения телефонной заявки от Заказчика.</t>
  </si>
  <si>
    <t>Характеристика</t>
  </si>
  <si>
    <t>СҚО, г. Петропавл, Ж.Қизатов көшесі, 7А, балалар корпусы каб. 111</t>
  </si>
  <si>
    <t>Жеткізу тапсырыс берушіден телефон өтінімін алған күннен бастап 16 күнтізбелік күннен кешіктірмей жүзеге асырылады</t>
  </si>
  <si>
    <t>Барлығы</t>
  </si>
  <si>
    <t>Сипаттамасы</t>
  </si>
  <si>
    <t>СҚО, г. Петро-павл, Ж.Қизатов көшесі, 7А, балалар корпусы каб. 111</t>
  </si>
  <si>
    <t>1</t>
  </si>
  <si>
    <t>2</t>
  </si>
  <si>
    <t>3</t>
  </si>
  <si>
    <t>Стеклоиномерный цемент химического отвердения</t>
  </si>
  <si>
    <t>упаковка</t>
  </si>
  <si>
    <t>рентгеноконтрастный стеклоиономерный цемент для реставраций постоянных и молочных зубов, восстановлении культи зуба и реставрации полостей III, V и ограниченной части полостей I класса. Набор из порошка и жидкости
1 флакон порошка 15 г
1 флакон жидкости 10 мл
1 резервуар для смешивания
1 ложечка</t>
  </si>
  <si>
    <t>Слюноотсос стоматологический в упаковке 100 шт</t>
  </si>
  <si>
    <t>Слюноотсос</t>
  </si>
  <si>
    <t>Каналонаполнитель для обтурации корневого канала. Для
углового наконечника - 25 мм. цвет красный. В упаковке - 4 шт</t>
  </si>
  <si>
    <t>Каналонаполнитель</t>
  </si>
  <si>
    <t>Химиялық қатайтылған шыны иономерлі цемент</t>
  </si>
  <si>
    <t xml:space="preserve">Тұрақты және сүт тістерін қалпына келтіруге, тіс діңін қалпына келтіруге және III, V және I класс қуыстарының шектеулі бөлігін қалпына келтіруге арналған рентгендік контрастты шыны иономерлі цемент. Ұнтақ пен сұйықтық жиынтығы
1 құты ұнтақ 15 г
1 құты сұйықтық 10 мл
1 араластырғыш резервуар
1 қасық
</t>
  </si>
  <si>
    <t>Сілекей сорғы</t>
  </si>
  <si>
    <t>Стоматологиялық сілекей сорғысы 100 дана қаптамада</t>
  </si>
  <si>
    <t>Арна толтырғыш</t>
  </si>
  <si>
    <t xml:space="preserve">Түбір өзегін бітеуге арналған арна толтырғышы. Үшін
бұрыштық ұшы - 25 мм.Түсі  - Қызыл. Қаптамада - 4 дана
</t>
  </si>
  <si>
    <t>орама</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</si>
  <si>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по приобретению медицинских изделий по лотам №</t>
    </r>
    <r>
      <rPr>
        <b/>
        <sz val="11"/>
        <color theme="5"/>
        <rFont val="Times New Roman"/>
        <family val="1"/>
        <charset val="204"/>
      </rPr>
      <t>1-3</t>
    </r>
    <r>
      <rPr>
        <b/>
        <sz val="11"/>
        <color theme="1"/>
        <rFont val="Times New Roman"/>
        <family val="1"/>
        <charset val="204"/>
      </rPr>
      <t xml:space="preserve">.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</si>
  <si>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r>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t>
    </r>
    <r>
      <rPr>
        <b/>
        <sz val="11"/>
        <color theme="1"/>
        <rFont val="Times New Roman"/>
        <family val="1"/>
        <charset val="204"/>
      </rPr>
      <t>1-3 лоттар</t>
    </r>
    <r>
      <rPr>
        <sz val="11"/>
        <color theme="1"/>
        <rFont val="Times New Roman"/>
        <family val="1"/>
        <charset val="204"/>
      </rPr>
      <t xml:space="preserve">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r>
  </si>
  <si>
    <r>
      <rPr>
        <sz val="11"/>
        <color theme="4"/>
        <rFont val="Times New Roman"/>
        <family val="1"/>
        <charset val="204"/>
      </rPr>
      <t xml:space="preserve">Документы, предшествующие оплате, указаны в п.6 Гл. 3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Главе 3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постановлением Правительства Республики Казахстан от 4 июня 2021 года № 375.
</t>
    </r>
    <r>
      <rPr>
        <b/>
        <sz val="11"/>
        <color theme="5"/>
        <rFont val="Times New Roman"/>
        <family val="1"/>
        <charset val="204"/>
      </rPr>
      <t xml:space="preserve">Сумма выделенная для закупа  - 41500,00 (Сорок одна тысяча пятьсот) тенге 00 тиын.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по форме, утвержденной уполномоченным органом в области здравоохранения,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требованиям, установленным главой 4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136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308 взрослый корпус) и содержит слова </t>
    </r>
    <r>
      <rPr>
        <b/>
        <sz val="11"/>
        <color theme="1"/>
        <rFont val="Times New Roman"/>
        <family val="1"/>
        <charset val="204"/>
      </rPr>
      <t xml:space="preserve">«Закуп способом запроса ценовых предложений по лоту _____  и  Не вскрывать до </t>
    </r>
    <r>
      <rPr>
        <b/>
        <sz val="11"/>
        <color theme="5"/>
        <rFont val="Times New Roman"/>
        <family val="1"/>
        <charset val="204"/>
      </rPr>
      <t>«05»  декабря 2022 года</t>
    </r>
    <r>
      <rPr>
        <b/>
        <sz val="11"/>
        <color theme="1"/>
        <rFont val="Times New Roman"/>
        <family val="1"/>
        <charset val="204"/>
      </rPr>
      <t xml:space="preserve"> (указывается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15 часов 00 минут </t>
    </r>
    <r>
      <rPr>
        <b/>
        <sz val="11"/>
        <color theme="5"/>
        <rFont val="Times New Roman"/>
        <family val="1"/>
        <charset val="204"/>
      </rPr>
      <t>"05" декабря 2022 года</t>
    </r>
    <r>
      <rPr>
        <b/>
        <sz val="11"/>
        <color theme="1"/>
        <rFont val="Times New Roman"/>
        <family val="1"/>
        <charset val="204"/>
      </rPr>
      <t>.</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"05" декабря</t>
    </r>
    <r>
      <rPr>
        <b/>
        <sz val="11"/>
        <color theme="1"/>
        <rFont val="Times New Roman"/>
        <family val="1"/>
        <charset val="204"/>
      </rPr>
      <t xml:space="preserve"> в 16 часов 00 минут 2022 года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308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</si>
  <si>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t xml:space="preserve">Объявление №27 от 28.11.2022 года
о проведении закупа МИ способом запроса ценовых предложений
</t>
  </si>
  <si>
    <t xml:space="preserve">28.11.2022 ж. Хабарландыру № 27 баға ұсыныстарын сұрату тәсілімен МБ сатып алуды өткізу туралы
</t>
  </si>
  <si>
    <r>
      <t xml:space="preserve">Төлем алдындағы құжаттар үлгілік шарттың 3-тарауының 6-тармағында көрсетілген.
</t>
    </r>
    <r>
      <rPr>
        <sz val="11"/>
        <color theme="4"/>
        <rFont val="Times New Roman"/>
        <family val="1"/>
        <charset val="204"/>
      </rPr>
      <t>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Үкіметінің 2021 жылғы 4 маусымдағы № 375 қаулысымен бекітілген 3 тарауда көрсетілген біліктілік талаптарына жауап беретін  барлық әлеуетті өнім берушілер жіберіледі.</t>
    </r>
    <r>
      <rPr>
        <sz val="11"/>
        <color theme="1"/>
        <rFont val="Times New Roman"/>
        <family val="1"/>
        <charset val="204"/>
      </rPr>
      <t xml:space="preserve">
</t>
    </r>
    <r>
      <rPr>
        <sz val="11"/>
        <color theme="4"/>
        <rFont val="Times New Roman"/>
        <family val="1"/>
        <charset val="204"/>
      </rPr>
      <t>Сатып алуға бөлінген сома-</t>
    </r>
    <r>
      <rPr>
        <sz val="11"/>
        <color theme="5"/>
        <rFont val="Times New Roman"/>
        <family val="1"/>
        <charset val="204"/>
      </rPr>
      <t xml:space="preserve"> 41500,00 (қырық бір мың бес жүз) теңге 00 тиын.</t>
    </r>
    <r>
      <rPr>
        <sz val="11"/>
        <color theme="1"/>
        <rFont val="Times New Roman"/>
        <family val="1"/>
        <charset val="204"/>
      </rPr>
      <t xml:space="preserve">
</t>
    </r>
    <r>
      <rPr>
        <sz val="11"/>
        <color theme="4"/>
        <rFont val="Times New Roman"/>
        <family val="1"/>
        <charset val="204"/>
      </rPr>
      <t>Әлеуетті өнім беруші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4-тарауында белгіленген талаптарға сәйкестігін растайтын құжаттарды қамтиды.</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"___________лот бойынша баға ұсыныстарын сұрату тәсілімен сатып алу "және "05" желтоқсан дейін ашпаңыз " 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Баға ұсыныстарын берудің соңғы мерзімі 2022 жылғы "05"  желтоқсан 15 сағат 00 минут.
Баға ұсыныстары бар конверттер 2022 жылғы  "05"  желтоқсан  16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308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</si>
</sst>
</file>

<file path=xl/styles.xml><?xml version="1.0" encoding="utf-8"?>
<styleSheet xmlns="http://schemas.openxmlformats.org/spreadsheetml/2006/main">
  <numFmts count="1">
    <numFmt numFmtId="164" formatCode="000000"/>
  </numFmts>
  <fonts count="16">
    <font>
      <sz val="11"/>
      <color theme="1"/>
      <name val="Calibri"/>
      <family val="2"/>
      <scheme val="minor"/>
    </font>
    <font>
      <b/>
      <sz val="11"/>
      <color theme="1"/>
      <name val="Calibri"/>
      <family val="2"/>
      <charset val="204"/>
      <scheme val="minor"/>
    </font>
    <font>
      <b/>
      <sz val="11"/>
      <color rgb="FF000000"/>
      <name val="Times New Roman"/>
      <family val="1"/>
      <charset val="204"/>
    </font>
    <font>
      <b/>
      <sz val="11"/>
      <color theme="1"/>
      <name val="Times New Roman"/>
      <family val="1"/>
      <charset val="204"/>
    </font>
    <font>
      <sz val="11"/>
      <color theme="1"/>
      <name val="Times New Roman"/>
      <family val="1"/>
      <charset val="204"/>
    </font>
    <font>
      <sz val="11"/>
      <color rgb="FF000000"/>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1"/>
      <color theme="5"/>
      <name val="Times New Roman"/>
      <family val="1"/>
      <charset val="204"/>
    </font>
    <font>
      <sz val="12"/>
      <color rgb="FF000000"/>
      <name val="Times New Roman"/>
      <family val="1"/>
      <charset val="204"/>
    </font>
    <font>
      <b/>
      <sz val="11"/>
      <color rgb="FF000000"/>
      <name val="Courier New"/>
      <family val="3"/>
      <charset val="204"/>
    </font>
    <font>
      <i/>
      <sz val="10.5"/>
      <color rgb="FF000000"/>
      <name val="Times New Roman"/>
      <family val="1"/>
      <charset val="204"/>
    </font>
    <font>
      <sz val="10.5"/>
      <color rgb="FF000000"/>
      <name val="Times New Roman"/>
      <family val="1"/>
      <charset val="204"/>
    </font>
    <font>
      <sz val="10.5"/>
      <color theme="1"/>
      <name val="Times New Roman"/>
      <family val="1"/>
      <charset val="204"/>
    </font>
    <font>
      <vertAlign val="superscript"/>
      <sz val="16"/>
      <color rgb="FF000000"/>
      <name val="Times New Roman"/>
      <family val="1"/>
      <charset val="204"/>
    </font>
  </fonts>
  <fills count="4">
    <fill>
      <patternFill patternType="none"/>
    </fill>
    <fill>
      <patternFill patternType="gray125"/>
    </fill>
    <fill>
      <patternFill patternType="solid">
        <fgColor theme="2"/>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2" fillId="0" borderId="1" xfId="0" applyFont="1" applyFill="1" applyBorder="1" applyAlignment="1">
      <alignment horizontal="center" vertical="top" wrapText="1"/>
    </xf>
    <xf numFmtId="4" fontId="2" fillId="0" borderId="1" xfId="0" applyNumberFormat="1" applyFont="1" applyFill="1" applyBorder="1" applyAlignment="1">
      <alignment horizontal="center" vertical="top" wrapText="1"/>
    </xf>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4" fillId="0" borderId="0" xfId="0" applyFont="1"/>
    <xf numFmtId="4" fontId="0" fillId="0" borderId="0" xfId="0" applyNumberFormat="1"/>
    <xf numFmtId="4" fontId="4" fillId="0" borderId="0" xfId="0" applyNumberFormat="1" applyFont="1"/>
    <xf numFmtId="0" fontId="2" fillId="0" borderId="2" xfId="0" applyFont="1" applyFill="1" applyBorder="1" applyAlignment="1">
      <alignment horizontal="center" vertical="top" wrapText="1"/>
    </xf>
    <xf numFmtId="3" fontId="2" fillId="0" borderId="2" xfId="0" applyNumberFormat="1" applyFont="1" applyFill="1" applyBorder="1" applyAlignment="1">
      <alignment horizontal="center" vertical="top" wrapText="1"/>
    </xf>
    <xf numFmtId="4" fontId="2" fillId="0" borderId="2"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164" fontId="4" fillId="0" borderId="3" xfId="0" applyNumberFormat="1" applyFont="1" applyFill="1" applyBorder="1" applyAlignment="1">
      <alignment horizontal="center" vertical="top" wrapText="1"/>
    </xf>
    <xf numFmtId="0" fontId="4" fillId="0" borderId="3" xfId="0" applyFont="1" applyFill="1" applyBorder="1" applyAlignment="1">
      <alignment horizontal="center" vertical="top" wrapText="1"/>
    </xf>
    <xf numFmtId="4" fontId="3" fillId="0" borderId="3" xfId="0" applyNumberFormat="1" applyFont="1" applyFill="1" applyBorder="1" applyAlignment="1">
      <alignment horizontal="center" vertical="top" wrapText="1"/>
    </xf>
    <xf numFmtId="0" fontId="4" fillId="0" borderId="3" xfId="0" applyFont="1" applyFill="1" applyBorder="1" applyAlignment="1">
      <alignment vertical="top" wrapText="1"/>
    </xf>
    <xf numFmtId="0" fontId="5" fillId="0" borderId="2" xfId="0" applyFont="1" applyBorder="1" applyAlignment="1">
      <alignment vertical="top" wrapText="1"/>
    </xf>
    <xf numFmtId="49" fontId="10" fillId="2" borderId="2" xfId="0" applyNumberFormat="1" applyFont="1" applyFill="1" applyBorder="1" applyAlignment="1">
      <alignment horizontal="center" vertical="top" wrapText="1"/>
    </xf>
    <xf numFmtId="0" fontId="11" fillId="0" borderId="2" xfId="0" applyFont="1" applyFill="1" applyBorder="1" applyAlignment="1">
      <alignment horizontal="center" vertical="top" wrapText="1"/>
    </xf>
    <xf numFmtId="3" fontId="11" fillId="0" borderId="2" xfId="0" applyNumberFormat="1" applyFont="1" applyFill="1" applyBorder="1" applyAlignment="1">
      <alignment horizontal="center" vertical="top" wrapText="1"/>
    </xf>
    <xf numFmtId="4" fontId="11" fillId="0" borderId="2" xfId="0" applyNumberFormat="1" applyFont="1" applyFill="1" applyBorder="1" applyAlignment="1">
      <alignment horizontal="center" vertical="top" wrapText="1"/>
    </xf>
    <xf numFmtId="164" fontId="11" fillId="0" borderId="2" xfId="0" applyNumberFormat="1" applyFont="1" applyFill="1" applyBorder="1" applyAlignment="1">
      <alignment horizontal="center" vertical="top" wrapText="1"/>
    </xf>
    <xf numFmtId="0" fontId="13" fillId="0" borderId="2" xfId="0" applyFont="1" applyBorder="1" applyAlignment="1">
      <alignment horizontal="center" vertical="top" wrapText="1"/>
    </xf>
    <xf numFmtId="0" fontId="14" fillId="3" borderId="2" xfId="0" applyFont="1" applyFill="1" applyBorder="1" applyAlignment="1">
      <alignment horizontal="center" vertical="top" wrapText="1"/>
    </xf>
    <xf numFmtId="0" fontId="12" fillId="0" borderId="2" xfId="0" applyFont="1" applyBorder="1" applyAlignment="1">
      <alignment vertical="top" wrapText="1"/>
    </xf>
    <xf numFmtId="0" fontId="5" fillId="0" borderId="4" xfId="0" applyFont="1" applyBorder="1" applyAlignment="1">
      <alignment vertical="top" wrapText="1"/>
    </xf>
    <xf numFmtId="0" fontId="13" fillId="3" borderId="2" xfId="0" applyFont="1" applyFill="1" applyBorder="1" applyAlignment="1">
      <alignment horizontal="center" vertical="top" wrapText="1"/>
    </xf>
    <xf numFmtId="0" fontId="13" fillId="0" borderId="2" xfId="0" applyFont="1" applyBorder="1" applyAlignment="1">
      <alignment vertical="top" wrapText="1"/>
    </xf>
    <xf numFmtId="0" fontId="13" fillId="0" borderId="4" xfId="0" applyFont="1" applyBorder="1" applyAlignment="1">
      <alignment vertical="top" wrapText="1"/>
    </xf>
    <xf numFmtId="0" fontId="15" fillId="0" borderId="2" xfId="0" applyFont="1" applyBorder="1" applyAlignment="1">
      <alignment vertical="top" wrapText="1"/>
    </xf>
    <xf numFmtId="0" fontId="3" fillId="0" borderId="3" xfId="0" applyFont="1" applyFill="1" applyBorder="1" applyAlignment="1">
      <alignment horizontal="right" vertical="top" wrapText="1"/>
    </xf>
    <xf numFmtId="0" fontId="4" fillId="0" borderId="3" xfId="0" applyFont="1" applyFill="1" applyBorder="1" applyAlignment="1">
      <alignment horizontal="right" vertical="top" wrapText="1"/>
    </xf>
    <xf numFmtId="0" fontId="4" fillId="0" borderId="0" xfId="0" applyFont="1" applyAlignment="1">
      <alignment horizontal="left" vertical="top" wrapText="1"/>
    </xf>
    <xf numFmtId="0" fontId="4" fillId="0" borderId="0" xfId="0" applyFont="1" applyAlignment="1">
      <alignment horizontal="left" vertical="top"/>
    </xf>
    <xf numFmtId="0" fontId="3" fillId="0" borderId="0" xfId="0" applyFont="1" applyFill="1" applyAlignment="1">
      <alignment horizontal="center" vertical="top" wrapText="1"/>
    </xf>
    <xf numFmtId="0" fontId="4" fillId="0" borderId="0" xfId="0" applyFont="1" applyFill="1" applyAlignment="1">
      <alignment horizontal="left" vertical="top" wrapText="1"/>
    </xf>
    <xf numFmtId="0" fontId="3" fillId="0" borderId="0" xfId="0" applyFont="1" applyAlignment="1">
      <alignment horizont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18"/>
  <sheetViews>
    <sheetView tabSelected="1" topLeftCell="A15" workbookViewId="0">
      <selection activeCell="A18" sqref="A18:K18"/>
    </sheetView>
  </sheetViews>
  <sheetFormatPr defaultRowHeight="15"/>
  <cols>
    <col min="1" max="1" width="0.42578125" customWidth="1"/>
    <col min="2" max="2" width="4.28515625" customWidth="1"/>
    <col min="3" max="3" width="19.140625" customWidth="1"/>
    <col min="4" max="4" width="67.28515625" customWidth="1"/>
    <col min="5" max="5" width="10.5703125" customWidth="1"/>
    <col min="7" max="7" width="11.7109375" bestFit="1" customWidth="1"/>
    <col min="8" max="8" width="14.140625" style="7" customWidth="1"/>
    <col min="9" max="9" width="22.140625" customWidth="1"/>
    <col min="10" max="10" width="22.42578125" customWidth="1"/>
    <col min="11" max="11" width="6.42578125" customWidth="1"/>
    <col min="12" max="12" width="8.85546875" customWidth="1"/>
  </cols>
  <sheetData>
    <row r="1" spans="1:16" ht="30.6" customHeight="1">
      <c r="A1" s="35" t="s">
        <v>44</v>
      </c>
      <c r="B1" s="35"/>
      <c r="C1" s="35"/>
      <c r="D1" s="35"/>
      <c r="E1" s="35"/>
      <c r="F1" s="35"/>
      <c r="G1" s="35"/>
      <c r="H1" s="35"/>
      <c r="I1" s="35"/>
      <c r="J1" s="35"/>
      <c r="K1" s="35"/>
      <c r="L1" s="5"/>
      <c r="M1" s="4"/>
      <c r="N1" s="4"/>
      <c r="O1" s="4"/>
      <c r="P1" s="4"/>
    </row>
    <row r="2" spans="1:16" ht="45" customHeight="1">
      <c r="A2" s="36" t="s">
        <v>41</v>
      </c>
      <c r="B2" s="36"/>
      <c r="C2" s="36"/>
      <c r="D2" s="36"/>
      <c r="E2" s="36"/>
      <c r="F2" s="36"/>
      <c r="G2" s="36"/>
      <c r="H2" s="36"/>
      <c r="I2" s="36"/>
      <c r="J2" s="36"/>
      <c r="K2" s="36"/>
      <c r="L2" s="3"/>
      <c r="M2" s="4"/>
      <c r="N2" s="4"/>
      <c r="O2" s="4"/>
      <c r="P2" s="4"/>
    </row>
    <row r="3" spans="1:16" ht="47.25">
      <c r="B3" s="19" t="s">
        <v>0</v>
      </c>
      <c r="C3" s="19" t="s">
        <v>1</v>
      </c>
      <c r="D3" s="19" t="s">
        <v>18</v>
      </c>
      <c r="E3" s="19" t="s">
        <v>2</v>
      </c>
      <c r="F3" s="20" t="s">
        <v>3</v>
      </c>
      <c r="G3" s="21" t="s">
        <v>4</v>
      </c>
      <c r="H3" s="21" t="s">
        <v>5</v>
      </c>
      <c r="I3" s="22" t="s">
        <v>6</v>
      </c>
      <c r="J3" s="19" t="s">
        <v>7</v>
      </c>
      <c r="K3" s="6"/>
    </row>
    <row r="4" spans="1:16" ht="165.75" customHeight="1">
      <c r="B4" s="14">
        <v>1</v>
      </c>
      <c r="C4" s="25" t="s">
        <v>27</v>
      </c>
      <c r="D4" s="30" t="s">
        <v>29</v>
      </c>
      <c r="E4" s="23" t="s">
        <v>28</v>
      </c>
      <c r="F4" s="23">
        <v>2</v>
      </c>
      <c r="G4" s="23">
        <v>7000</v>
      </c>
      <c r="H4" s="27">
        <f>F4*G4</f>
        <v>14000</v>
      </c>
      <c r="I4" s="29" t="s">
        <v>17</v>
      </c>
      <c r="J4" s="28" t="s">
        <v>16</v>
      </c>
      <c r="K4" s="6"/>
    </row>
    <row r="5" spans="1:16" ht="108">
      <c r="B5" s="14">
        <v>2</v>
      </c>
      <c r="C5" s="25" t="s">
        <v>31</v>
      </c>
      <c r="D5" s="30" t="s">
        <v>30</v>
      </c>
      <c r="E5" s="23" t="s">
        <v>28</v>
      </c>
      <c r="F5" s="23">
        <v>5</v>
      </c>
      <c r="G5" s="23">
        <v>1300</v>
      </c>
      <c r="H5" s="27">
        <f t="shared" ref="H5:H6" si="0">F5*G5</f>
        <v>6500</v>
      </c>
      <c r="I5" s="29" t="s">
        <v>17</v>
      </c>
      <c r="J5" s="28" t="s">
        <v>16</v>
      </c>
      <c r="K5" s="6"/>
    </row>
    <row r="6" spans="1:16" ht="108">
      <c r="B6" s="14">
        <v>3</v>
      </c>
      <c r="C6" s="25" t="s">
        <v>33</v>
      </c>
      <c r="D6" s="28" t="s">
        <v>32</v>
      </c>
      <c r="E6" s="23" t="s">
        <v>28</v>
      </c>
      <c r="F6" s="23">
        <v>3</v>
      </c>
      <c r="G6" s="24">
        <v>7000</v>
      </c>
      <c r="H6" s="27">
        <f t="shared" si="0"/>
        <v>21000</v>
      </c>
      <c r="I6" s="29" t="s">
        <v>17</v>
      </c>
      <c r="J6" s="28" t="s">
        <v>16</v>
      </c>
      <c r="K6" s="6"/>
    </row>
    <row r="7" spans="1:16" ht="17.45" customHeight="1">
      <c r="B7" s="31" t="s">
        <v>8</v>
      </c>
      <c r="C7" s="32"/>
      <c r="D7" s="32"/>
      <c r="E7" s="32"/>
      <c r="F7" s="32"/>
      <c r="G7" s="32"/>
      <c r="H7" s="15">
        <f>SUM(H4:H6)</f>
        <v>41500</v>
      </c>
      <c r="I7" s="13"/>
      <c r="J7" s="16"/>
      <c r="K7" s="6"/>
    </row>
    <row r="8" spans="1:16">
      <c r="B8" s="6"/>
      <c r="C8" s="6"/>
      <c r="D8" s="6"/>
      <c r="E8" s="6"/>
      <c r="F8" s="6"/>
      <c r="G8" s="6"/>
      <c r="H8" s="8"/>
      <c r="I8" s="6"/>
      <c r="J8" s="6"/>
      <c r="K8" s="6"/>
    </row>
    <row r="9" spans="1:16" ht="278.25" customHeight="1">
      <c r="A9" s="33" t="s">
        <v>43</v>
      </c>
      <c r="B9" s="33"/>
      <c r="C9" s="33"/>
      <c r="D9" s="33"/>
      <c r="E9" s="33"/>
      <c r="F9" s="33"/>
      <c r="G9" s="33"/>
      <c r="H9" s="33"/>
      <c r="I9" s="33"/>
      <c r="J9" s="33"/>
      <c r="K9" s="33"/>
    </row>
    <row r="10" spans="1:16" ht="52.5" customHeight="1">
      <c r="A10" s="37" t="s">
        <v>45</v>
      </c>
      <c r="B10" s="37"/>
      <c r="C10" s="37"/>
      <c r="D10" s="37"/>
      <c r="E10" s="37"/>
      <c r="F10" s="37"/>
      <c r="G10" s="37"/>
      <c r="H10" s="37"/>
      <c r="I10" s="37"/>
      <c r="J10" s="37"/>
      <c r="K10" s="37"/>
    </row>
    <row r="11" spans="1:16" ht="46.15" customHeight="1">
      <c r="A11" s="33" t="s">
        <v>42</v>
      </c>
      <c r="B11" s="33"/>
      <c r="C11" s="33"/>
      <c r="D11" s="33"/>
      <c r="E11" s="33"/>
      <c r="F11" s="33"/>
      <c r="G11" s="33"/>
      <c r="H11" s="33"/>
      <c r="I11" s="33"/>
      <c r="J11" s="33"/>
      <c r="K11" s="33"/>
    </row>
    <row r="12" spans="1:16" ht="42.75">
      <c r="B12" s="1" t="s">
        <v>0</v>
      </c>
      <c r="C12" s="9" t="s">
        <v>9</v>
      </c>
      <c r="D12" s="9" t="s">
        <v>22</v>
      </c>
      <c r="E12" s="9" t="s">
        <v>10</v>
      </c>
      <c r="F12" s="10" t="s">
        <v>11</v>
      </c>
      <c r="G12" s="11" t="s">
        <v>12</v>
      </c>
      <c r="H12" s="2" t="s">
        <v>13</v>
      </c>
      <c r="I12" s="12" t="s">
        <v>14</v>
      </c>
      <c r="J12" s="9" t="s">
        <v>15</v>
      </c>
    </row>
    <row r="13" spans="1:16" ht="216">
      <c r="B13" s="18" t="s">
        <v>24</v>
      </c>
      <c r="C13" s="25" t="s">
        <v>34</v>
      </c>
      <c r="D13" s="30" t="s">
        <v>35</v>
      </c>
      <c r="E13" s="23" t="s">
        <v>40</v>
      </c>
      <c r="F13" s="23">
        <v>2</v>
      </c>
      <c r="G13" s="23">
        <v>7000</v>
      </c>
      <c r="H13" s="27">
        <f>F13*G13</f>
        <v>14000</v>
      </c>
      <c r="I13" s="14" t="s">
        <v>20</v>
      </c>
      <c r="J13" s="14" t="s">
        <v>23</v>
      </c>
    </row>
    <row r="14" spans="1:16" ht="90">
      <c r="B14" s="18" t="s">
        <v>25</v>
      </c>
      <c r="C14" s="25" t="s">
        <v>36</v>
      </c>
      <c r="D14" s="30" t="s">
        <v>37</v>
      </c>
      <c r="E14" s="23" t="s">
        <v>40</v>
      </c>
      <c r="F14" s="23">
        <v>5</v>
      </c>
      <c r="G14" s="23">
        <v>1300</v>
      </c>
      <c r="H14" s="27">
        <f t="shared" ref="H14:H15" si="1">F14*G14</f>
        <v>6500</v>
      </c>
      <c r="I14" s="17" t="s">
        <v>20</v>
      </c>
      <c r="J14" s="17" t="s">
        <v>19</v>
      </c>
    </row>
    <row r="15" spans="1:16" ht="90">
      <c r="B15" s="18" t="s">
        <v>26</v>
      </c>
      <c r="C15" s="25" t="s">
        <v>38</v>
      </c>
      <c r="D15" s="28" t="s">
        <v>39</v>
      </c>
      <c r="E15" s="23" t="s">
        <v>40</v>
      </c>
      <c r="F15" s="23">
        <v>3</v>
      </c>
      <c r="G15" s="24">
        <v>7000</v>
      </c>
      <c r="H15" s="27">
        <f t="shared" si="1"/>
        <v>21000</v>
      </c>
      <c r="I15" s="26" t="s">
        <v>20</v>
      </c>
      <c r="J15" s="17" t="s">
        <v>19</v>
      </c>
    </row>
    <row r="16" spans="1:16">
      <c r="B16" s="31" t="s">
        <v>21</v>
      </c>
      <c r="C16" s="32"/>
      <c r="D16" s="32"/>
      <c r="E16" s="32"/>
      <c r="F16" s="32"/>
      <c r="G16" s="32"/>
      <c r="H16" s="15">
        <f>SUM(H13:H15)</f>
        <v>41500</v>
      </c>
      <c r="I16" s="13"/>
      <c r="J16" s="16"/>
    </row>
    <row r="18" spans="1:11" ht="251.25" customHeight="1">
      <c r="A18" s="33" t="s">
        <v>46</v>
      </c>
      <c r="B18" s="34"/>
      <c r="C18" s="34"/>
      <c r="D18" s="34"/>
      <c r="E18" s="34"/>
      <c r="F18" s="34"/>
      <c r="G18" s="34"/>
      <c r="H18" s="34"/>
      <c r="I18" s="34"/>
      <c r="J18" s="34"/>
      <c r="K18" s="34"/>
    </row>
  </sheetData>
  <mergeCells count="8">
    <mergeCell ref="B16:G16"/>
    <mergeCell ref="A18:K18"/>
    <mergeCell ref="A1:K1"/>
    <mergeCell ref="A2:K2"/>
    <mergeCell ref="A9:K9"/>
    <mergeCell ref="A10:K10"/>
    <mergeCell ref="A11:K11"/>
    <mergeCell ref="B7:G7"/>
  </mergeCells>
  <pageMargins left="0.70866141732283472" right="0.70866141732283472" top="0.74803149606299213" bottom="0.74803149606299213" header="0.31496062992125984" footer="0.31496062992125984"/>
  <pageSetup paperSize="9" scale="89" orientation="landscape" r:id="rId1"/>
  <rowBreaks count="1" manualBreakCount="1">
    <brk id="9"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2022-11-28T08:30:39Z</dcterms:modified>
</cp:coreProperties>
</file>